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1980198-625D-4A60-B7B8-4215514B19C3}" xr6:coauthVersionLast="36" xr6:coauthVersionMax="36" xr10:uidLastSave="{00000000-0000-0000-0000-000000000000}"/>
  <bookViews>
    <workbookView xWindow="0" yWindow="0" windowWidth="19110" windowHeight="11715" xr2:uid="{00000000-000D-0000-FFFF-FFFF00000000}"/>
  </bookViews>
  <sheets>
    <sheet name="Sheet0" sheetId="1" r:id="rId1"/>
  </sheets>
  <definedNames>
    <definedName name="__bookmark_1">Sheet0!$A$7:$F$7</definedName>
    <definedName name="__bookmark_2">Sheet0!$A$8:$F$76</definedName>
  </definedNames>
  <calcPr calcId="191029" refMode="R1C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9" i="1"/>
  <c r="G9" i="1"/>
  <c r="G10" i="1"/>
  <c r="G11" i="1"/>
</calcChain>
</file>

<file path=xl/sharedStrings.xml><?xml version="1.0" encoding="utf-8"?>
<sst xmlns="http://schemas.openxmlformats.org/spreadsheetml/2006/main" count="246" uniqueCount="145">
  <si>
    <t>Распределение расходов бюджета Красногвардейского сельского поселения Советского района Республики Крым по целевым статьям, группам и подгруппам видов расходов, разделам, подразделам классификации расходов бюджетов на 2025 год</t>
  </si>
  <si>
    <t xml:space="preserve">
</t>
  </si>
  <si>
    <t>рублей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</si>
  <si>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</si>
  <si>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</si>
  <si>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</si>
  <si>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</si>
  <si>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</si>
  <si>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1</t>
  </si>
  <si>
    <t>2</t>
  </si>
  <si>
    <t>3</t>
  </si>
  <si>
    <t>4</t>
  </si>
  <si>
    <t>5</t>
  </si>
  <si>
    <t>6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</si>
  <si>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</si>
  <si>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</si>
  <si>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</si>
  <si>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</si>
  <si>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</si>
  <si>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01 0 01 00110</t>
  </si>
  <si>
    <t>100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</si>
  <si>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</si>
  <si>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</si>
  <si>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01</t>
  </si>
  <si>
    <t>02</t>
  </si>
  <si>
    <t>04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</si>
  <si>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</si>
  <si>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01 0 01 00190</t>
  </si>
  <si>
    <t>200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</si>
  <si>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</si>
  <si>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</si>
  <si>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Расходы на обеспечение деятельности органов местного самоуправления (иные бюджетные ассигнования)</t>
  </si>
  <si>
    <t>800</t>
  </si>
  <si>
    <t>Расходы на обеспечение деятельности органов местного самоуправления (уплата налогов, сборов и иных платежей)</t>
  </si>
  <si>
    <t>850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</si>
  <si>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</si>
  <si>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</si>
  <si>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</si>
  <si>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</si>
  <si>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</si>
  <si>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02 0 01 22160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</si>
  <si>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</si>
  <si>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05</t>
  </si>
  <si>
    <t>03</t>
  </si>
  <si>
    <t>Расходы на санитарную очистку и уборку территорий сельских поселений (закупка товаров, работ и услуг для обеспечения государственных (муниципальных) нужд)</t>
  </si>
  <si>
    <t>02 0 01 2216С</t>
  </si>
  <si>
    <t>Расходы на санитарную очистку и уборку территорий сельских поселений (иные закупки товаров, работ и услуг для обеспечения государственных (муниципальных) нужд)</t>
  </si>
  <si>
    <t>Расходы на благоустройство территорий победителям ежегодного конкурса "Лучший сельский населенный пункт Республики Крым" (закупка товаров, работ и услуг для обеспечения государственных (муниципальных) нужд)</t>
  </si>
  <si>
    <t>02 0 01 S0140</t>
  </si>
  <si>
    <t>Расходы на благоустройство территорий победителям ежегодного конкурса "Лучший сельский населенный пункт Республики Крым" (иные закупки товаров, работ и услуг для обеспечения государственных (муниципальных) нужд)</t>
  </si>
  <si>
    <t>Расходы на благоустройство (капитальный ремонт) детского парка "Радуга" по ул. Парковая в с. Красногвардейское Советского района Республики Крым (закупка товаров, работ и услуг для обеспечения государственных (муниципальных) нужд)</t>
  </si>
  <si>
    <t>02 0 01 М3702</t>
  </si>
  <si>
    <t>Расходы на благоустройство (капитальный ремонт) детского парка "Радуга" по ул. Парковая в с. Красногвардейское Советского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</si>
  <si>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 "Реализация проектов инициативного бюджетирования"</t>
  </si>
  <si>
    <t>02 0 03 00000</t>
  </si>
  <si>
    <t>Расходы на реализацию проекта инициативного бюджетирования за счет субсидий из республиканского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(закупка товаров, работ и услуг для обеспечения государственных (муниципальных) нужд)</t>
  </si>
  <si>
    <t>02 0 03 S0И00</t>
  </si>
  <si>
    <t>Расходы на реализацию проекта инициативного бюджетирования за счет субсидий из республиканского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</si>
  <si>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средств местного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(закупка товаров, работ и услуг для обеспечения государственных (муниципальных) нужд)</t>
  </si>
  <si>
    <t>02 0 03 S0И01</t>
  </si>
  <si>
    <t>Расходы на реализацию проекта инициативного бюджетирования за счет средств местного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</si>
  <si>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поступлений от физических лиц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(закупка товаров, работ и услуг для обеспечения государственных (муниципальных) нужд)</t>
  </si>
  <si>
    <t>02 0 03 S0И02</t>
  </si>
  <si>
    <t>Расходы на реализацию проекта инициативного бюджетирования за счет поступлений от физических лиц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</si>
  <si>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(закупка товаров, работ и услуг для обеспечения государственных (муниципальных) нужд)</t>
  </si>
  <si>
    <t>02 0 03 S0И03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</si>
  <si>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 (иные закупки товаров, работ и услуг для обеспечения государственных (муниципальных) нужд)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</si>
  <si>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</si>
  <si>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</si>
  <si>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</si>
  <si>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</si>
  <si>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</si>
  <si>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03 0 01 85590</t>
  </si>
  <si>
    <t>500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</si>
  <si>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</si>
  <si>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540</t>
  </si>
  <si>
    <t>08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</si>
  <si>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</si>
  <si>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</si>
  <si>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</si>
  <si>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03 0 02 86590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</si>
  <si>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</si>
  <si>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</si>
  <si>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</si>
  <si>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</si>
  <si>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</si>
  <si>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(закупка товаров, работ и услуг для обеспечения государственных (муниципальных) нужд)</t>
  </si>
  <si>
    <t>08 0 01 22020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</si>
  <si>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(иные закупки товаров, работ и услуг для обеспечения государственных (муниципальных) нужд)</t>
  </si>
  <si>
    <t>13</t>
  </si>
  <si>
    <t>Основное мероприятие "Землеустроительные и кадастровые работы"</t>
  </si>
  <si>
    <t>08 0 02 00000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</si>
  <si>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 (закупка товаров, работ и услуг для обеспечения государственных (муниципальных) нужд)</t>
  </si>
  <si>
    <t>08 0 02 22010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</si>
  <si>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 (иные закупки товаров, работ и услуг для обеспечения государственных (муниципальных) нужд)</t>
  </si>
  <si>
    <t>12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</si>
  <si>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</si>
  <si>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</si>
  <si>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</si>
  <si>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</si>
  <si>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</si>
  <si>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75 1 00 51180</t>
  </si>
  <si>
    <t>Расходы на осуществление первичного воинского учета органами местного самоуправления поселений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</si>
  <si>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</si>
  <si>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 (иные закупки товаров, работ и услуг для обеспечения государственных (муниципальных) нужд)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</si>
  <si>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</si>
  <si>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</si>
  <si>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</si>
  <si>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</si>
  <si>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</si>
  <si>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91 1 00 71400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</si>
  <si>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</si>
  <si>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</si>
  <si>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</si>
  <si>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</si>
  <si>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91 2 00 20020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</si>
  <si>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</si>
  <si>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</si>
  <si>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</si>
  <si>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</si>
  <si>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</si>
  <si>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</si>
  <si>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92 2 00 87600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</si>
  <si>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</si>
  <si>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06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</si>
  <si>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</si>
  <si>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</si>
  <si>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</si>
  <si>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</si>
  <si>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 (закупка товаров, работ и услуг для обеспечения государственных (муниципальных) нужд)</t>
  </si>
  <si>
    <t>95 1 00 21410</t>
  </si>
  <si>
    <t>Расходы на уплату взносов на капитальный ремонт в рамках непрограммных видов деятельности (иные закупки товаров, работ и услуг для обеспечения государственных (муниципальных) нужд)</t>
  </si>
  <si>
    <t>Непрограммные расходы администрации Красногвардейского сельского поселения Советского района Республики Крым</t>
  </si>
  <si>
    <t>96 0 00 00000</t>
  </si>
  <si>
    <t>Непрограммные расходы связанные с осуществлением прочих выплат</t>
  </si>
  <si>
    <t>96 1 00 00000</t>
  </si>
  <si>
    <t>Расходы на поощрение муниципальных управленческих команд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</si>
  <si>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96 1 00 75500</t>
  </si>
  <si>
    <t>Расходы на поощрение муниципальных управленческих команд (расходы на выплаты персоналу государственных (муниципальных) органов)</t>
  </si>
  <si>
    <t>Приложение № 3</t>
  </si>
  <si>
    <t>к решению Красногвардейского сельского совета Советского района                                                                                                                                                                                                    Республики Крым от _________ года  № _ "Об утверждении отчета                                                                                                                                                                                                                          по исполнению бюджета Красногвардейское сельское 
поселение Советского района 
Республики Крым за 2025 год"</t>
  </si>
  <si>
    <t>Уточненный план</t>
  </si>
  <si>
    <t>Исполнено</t>
  </si>
  <si>
    <t>Процент исполнения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</si>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</sst>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&quot;&quot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6" fillId="0" borderId="2" xfId="0" applyNumberFormat="1" applyFont="1" applyBorder="1" applyAlignment="1">
      <alignment horizontal="right" wrapText="1"/>
    </xf>
    <xf numFmtId="43" fontId="8" fillId="0" borderId="2" xfId="1" applyFont="1" applyBorder="1"/>
    <xf numFmtId="43" fontId="7" fillId="0" borderId="2" xfId="1" applyFont="1" applyBorder="1"/>
    <xf numFmtId="43" fontId="7" fillId="0" borderId="2" xfId="0" applyNumberFormat="1" applyFont="1" applyBorder="1"/>
    <xf numFmtId="43" fontId="8" fillId="0" borderId="2" xfId="0" applyNumberFormat="1" applyFont="1" applyBorder="1"/>
    <xf numFmtId="0" fontId="2" fillId="0" borderId="3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topLeftCell="A73" workbookViewId="0">
      <selection activeCell="N10" sqref="N10"/>
    </sheetView>
  </sheetViews>
  <sheetFormatPr defaultRowHeight="15" x14ac:dyDescent="0.25"/>
  <cols>
    <col min="1" max="1" width="51" customWidth="1"/>
    <col min="2" max="2" width="12.28515625" customWidth="1"/>
    <col min="3" max="3" width="4.85546875" customWidth="1"/>
    <col min="4" max="4" width="5.140625" customWidth="1"/>
    <col min="5" max="5" width="5.42578125" customWidth="1"/>
    <col min="6" max="6" width="12.28515625" customWidth="1"/>
    <col min="7" max="7" width="17.140625" customWidth="1"/>
    <col min="8" max="8" width="13" customWidth="1"/>
  </cols>
  <sheetData>
    <row r="1" spans="1:8" x14ac:dyDescent="0.25">
      <c r="A1" s="9" t="s">
        <v>139</v>
      </c>
      <c r="B1" s="9"/>
      <c r="C1" s="9"/>
      <c r="D1" s="9"/>
      <c r="E1" s="9"/>
      <c r="F1" s="9"/>
      <c r="G1" s="9"/>
      <c r="H1" s="9"/>
    </row>
    <row r="2" spans="1:8" ht="57" customHeight="1" x14ac:dyDescent="0.25">
      <c r="A2" s="9" t="s">
        <v>140</v>
      </c>
      <c r="B2" s="9"/>
      <c r="C2" s="9"/>
      <c r="D2" s="9"/>
      <c r="E2" s="9"/>
      <c r="F2" s="9"/>
      <c r="G2" s="9"/>
      <c r="H2" s="9"/>
    </row>
    <row r="3" spans="1:8" ht="62.2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</row>
    <row r="4" spans="1:8" ht="9" customHeight="1" x14ac:dyDescent="0.25">
      <c r="A4" s="11" t="s">
        <v>1</v>
      </c>
      <c r="B4" s="10"/>
      <c r="C4" s="10"/>
      <c r="D4" s="10"/>
      <c r="E4" s="10"/>
      <c r="F4" s="10"/>
    </row>
    <row r="5" spans="1:8" ht="30" hidden="1" customHeight="1" x14ac:dyDescent="0.25">
      <c r="A5" s="11" t="s">
        <v>1</v>
      </c>
      <c r="B5" s="10"/>
      <c r="C5" s="10"/>
      <c r="D5" s="10"/>
      <c r="E5" s="10"/>
      <c r="F5" s="10"/>
    </row>
    <row r="6" spans="1:8" x14ac:dyDescent="0.25">
      <c r="A6" s="19" t="s">
        <v>2</v>
      </c>
      <c r="B6" s="19"/>
      <c r="C6" s="19"/>
      <c r="D6" s="19"/>
      <c r="E6" s="19"/>
      <c r="F6" s="19"/>
      <c r="G6" s="19"/>
      <c r="H6" s="19"/>
    </row>
    <row r="7" spans="1:8" ht="91.5" customHeight="1" x14ac:dyDescent="0.25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141</v>
      </c>
      <c r="G7" s="12" t="s">
        <v>142</v>
      </c>
      <c r="H7" s="12" t="s">
        <v>143</v>
      </c>
    </row>
    <row r="8" spans="1:8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13">
        <v>7</v>
      </c>
      <c r="H8" s="13">
        <v>8</v>
      </c>
    </row>
    <row r="9" spans="1:8" ht="39" x14ac:dyDescent="0.25">
      <c r="A9" s="3" t="s">
        <v>14</v>
      </c>
      <c r="B9" s="4" t="s">
        <v>15</v>
      </c>
      <c r="C9" s="4"/>
      <c r="D9" s="4"/>
      <c r="E9" s="4"/>
      <c r="F9" s="5">
        <v>4791681.5999999996</v>
      </c>
      <c r="G9" s="16">
        <f>G10</f>
        <v>4791677.05</v>
      </c>
      <c r="H9" s="17">
        <f>G9*100/F9</f>
        <v>99.999905043774206</v>
      </c>
    </row>
    <row r="10" spans="1:8" ht="39" x14ac:dyDescent="0.25">
      <c r="A10" s="3" t="s">
        <v>16</v>
      </c>
      <c r="B10" s="4" t="s">
        <v>17</v>
      </c>
      <c r="C10" s="4"/>
      <c r="D10" s="4"/>
      <c r="E10" s="4"/>
      <c r="F10" s="5">
        <v>4791681.5999999996</v>
      </c>
      <c r="G10" s="16">
        <f>G12+G13+G14+G16</f>
        <v>4791677.05</v>
      </c>
      <c r="H10" s="17">
        <f t="shared" ref="H10:H73" si="0">G10*100/F10</f>
        <v>99.999905043774206</v>
      </c>
    </row>
    <row r="11" spans="1:8" ht="77.25" x14ac:dyDescent="0.25">
      <c r="A11" s="3" t="s">
        <v>18</v>
      </c>
      <c r="B11" s="4" t="s">
        <v>19</v>
      </c>
      <c r="C11" s="4" t="s">
        <v>20</v>
      </c>
      <c r="D11" s="4"/>
      <c r="E11" s="4"/>
      <c r="F11" s="5">
        <v>4029292.1</v>
      </c>
      <c r="G11" s="16">
        <f>G12+G13</f>
        <v>4029287.55</v>
      </c>
      <c r="H11" s="17">
        <f t="shared" si="0"/>
        <v>99.999887076938407</v>
      </c>
    </row>
    <row r="12" spans="1:8" ht="39" x14ac:dyDescent="0.25">
      <c r="A12" s="3" t="s">
        <v>21</v>
      </c>
      <c r="B12" s="4" t="s">
        <v>19</v>
      </c>
      <c r="C12" s="4" t="s">
        <v>22</v>
      </c>
      <c r="D12" s="4" t="s">
        <v>23</v>
      </c>
      <c r="E12" s="4" t="s">
        <v>24</v>
      </c>
      <c r="F12" s="5">
        <v>1348261.14</v>
      </c>
      <c r="G12" s="16">
        <v>1348261.04</v>
      </c>
      <c r="H12" s="17">
        <f t="shared" si="0"/>
        <v>99.99999258303923</v>
      </c>
    </row>
    <row r="13" spans="1:8" ht="39" x14ac:dyDescent="0.25">
      <c r="A13" s="3" t="s">
        <v>21</v>
      </c>
      <c r="B13" s="4" t="s">
        <v>19</v>
      </c>
      <c r="C13" s="4" t="s">
        <v>22</v>
      </c>
      <c r="D13" s="4" t="s">
        <v>23</v>
      </c>
      <c r="E13" s="4" t="s">
        <v>25</v>
      </c>
      <c r="F13" s="5">
        <v>2681030.96</v>
      </c>
      <c r="G13" s="16">
        <v>2681026.5099999998</v>
      </c>
      <c r="H13" s="17">
        <f t="shared" si="0"/>
        <v>99.999834019074498</v>
      </c>
    </row>
    <row r="14" spans="1:8" ht="39" x14ac:dyDescent="0.25">
      <c r="A14" s="3" t="s">
        <v>26</v>
      </c>
      <c r="B14" s="4" t="s">
        <v>27</v>
      </c>
      <c r="C14" s="4" t="s">
        <v>28</v>
      </c>
      <c r="D14" s="4"/>
      <c r="E14" s="4"/>
      <c r="F14" s="5">
        <v>762009.5</v>
      </c>
      <c r="G14" s="14">
        <v>762009.5</v>
      </c>
      <c r="H14" s="17">
        <f t="shared" si="0"/>
        <v>100</v>
      </c>
    </row>
    <row r="15" spans="1:8" ht="39" x14ac:dyDescent="0.25">
      <c r="A15" s="3" t="s">
        <v>29</v>
      </c>
      <c r="B15" s="4" t="s">
        <v>27</v>
      </c>
      <c r="C15" s="4" t="s">
        <v>30</v>
      </c>
      <c r="D15" s="4" t="s">
        <v>23</v>
      </c>
      <c r="E15" s="4" t="s">
        <v>25</v>
      </c>
      <c r="F15" s="5">
        <v>762009.5</v>
      </c>
      <c r="G15" s="14">
        <v>762009.5</v>
      </c>
      <c r="H15" s="17">
        <f t="shared" si="0"/>
        <v>100</v>
      </c>
    </row>
    <row r="16" spans="1:8" ht="26.25" x14ac:dyDescent="0.25">
      <c r="A16" s="3" t="s">
        <v>31</v>
      </c>
      <c r="B16" s="4" t="s">
        <v>27</v>
      </c>
      <c r="C16" s="4" t="s">
        <v>32</v>
      </c>
      <c r="D16" s="4"/>
      <c r="E16" s="4"/>
      <c r="F16" s="5">
        <v>380</v>
      </c>
      <c r="G16" s="14">
        <v>380</v>
      </c>
      <c r="H16" s="17">
        <f t="shared" si="0"/>
        <v>100</v>
      </c>
    </row>
    <row r="17" spans="1:8" ht="26.25" x14ac:dyDescent="0.25">
      <c r="A17" s="3" t="s">
        <v>33</v>
      </c>
      <c r="B17" s="4" t="s">
        <v>27</v>
      </c>
      <c r="C17" s="4" t="s">
        <v>34</v>
      </c>
      <c r="D17" s="4" t="s">
        <v>23</v>
      </c>
      <c r="E17" s="4" t="s">
        <v>25</v>
      </c>
      <c r="F17" s="5">
        <v>380</v>
      </c>
      <c r="G17" s="14">
        <v>380</v>
      </c>
      <c r="H17" s="17">
        <f t="shared" si="0"/>
        <v>100</v>
      </c>
    </row>
    <row r="18" spans="1:8" ht="39" x14ac:dyDescent="0.25">
      <c r="A18" s="3" t="s">
        <v>35</v>
      </c>
      <c r="B18" s="4" t="s">
        <v>36</v>
      </c>
      <c r="C18" s="4"/>
      <c r="D18" s="4"/>
      <c r="E18" s="4"/>
      <c r="F18" s="5">
        <v>23522856.34</v>
      </c>
      <c r="G18" s="14">
        <v>23522856.34</v>
      </c>
      <c r="H18" s="17">
        <f t="shared" si="0"/>
        <v>100</v>
      </c>
    </row>
    <row r="19" spans="1:8" ht="39" x14ac:dyDescent="0.25">
      <c r="A19" s="3" t="s">
        <v>37</v>
      </c>
      <c r="B19" s="4" t="s">
        <v>38</v>
      </c>
      <c r="C19" s="4"/>
      <c r="D19" s="4"/>
      <c r="E19" s="4"/>
      <c r="F19" s="5">
        <v>21732856.34</v>
      </c>
      <c r="G19" s="14">
        <v>21732856.34</v>
      </c>
      <c r="H19" s="17">
        <f t="shared" si="0"/>
        <v>100</v>
      </c>
    </row>
    <row r="20" spans="1:8" ht="64.5" x14ac:dyDescent="0.25">
      <c r="A20" s="3" t="s">
        <v>39</v>
      </c>
      <c r="B20" s="4" t="s">
        <v>40</v>
      </c>
      <c r="C20" s="4" t="s">
        <v>28</v>
      </c>
      <c r="D20" s="4"/>
      <c r="E20" s="4"/>
      <c r="F20" s="5">
        <v>4605782.05</v>
      </c>
      <c r="G20" s="14">
        <v>4605782.05</v>
      </c>
      <c r="H20" s="17">
        <f t="shared" si="0"/>
        <v>100</v>
      </c>
    </row>
    <row r="21" spans="1:8" ht="77.25" x14ac:dyDescent="0.25">
      <c r="A21" s="3" t="s">
        <v>41</v>
      </c>
      <c r="B21" s="4" t="s">
        <v>40</v>
      </c>
      <c r="C21" s="4" t="s">
        <v>30</v>
      </c>
      <c r="D21" s="4" t="s">
        <v>42</v>
      </c>
      <c r="E21" s="4" t="s">
        <v>43</v>
      </c>
      <c r="F21" s="5">
        <v>4605782.05</v>
      </c>
      <c r="G21" s="14">
        <v>4605782.05</v>
      </c>
      <c r="H21" s="17">
        <f t="shared" si="0"/>
        <v>100</v>
      </c>
    </row>
    <row r="22" spans="1:8" ht="39" x14ac:dyDescent="0.25">
      <c r="A22" s="3" t="s">
        <v>44</v>
      </c>
      <c r="B22" s="4" t="s">
        <v>45</v>
      </c>
      <c r="C22" s="4" t="s">
        <v>28</v>
      </c>
      <c r="D22" s="4"/>
      <c r="E22" s="4"/>
      <c r="F22" s="5">
        <v>2207837.89</v>
      </c>
      <c r="G22" s="14">
        <v>2207837.89</v>
      </c>
      <c r="H22" s="17">
        <f t="shared" si="0"/>
        <v>100</v>
      </c>
    </row>
    <row r="23" spans="1:8" ht="39" x14ac:dyDescent="0.25">
      <c r="A23" s="3" t="s">
        <v>46</v>
      </c>
      <c r="B23" s="4" t="s">
        <v>45</v>
      </c>
      <c r="C23" s="4" t="s">
        <v>30</v>
      </c>
      <c r="D23" s="4" t="s">
        <v>42</v>
      </c>
      <c r="E23" s="4" t="s">
        <v>43</v>
      </c>
      <c r="F23" s="5">
        <v>2207837.89</v>
      </c>
      <c r="G23" s="14">
        <v>2207837.89</v>
      </c>
      <c r="H23" s="17">
        <f t="shared" si="0"/>
        <v>100</v>
      </c>
    </row>
    <row r="24" spans="1:8" ht="51.75" x14ac:dyDescent="0.25">
      <c r="A24" s="3" t="s">
        <v>47</v>
      </c>
      <c r="B24" s="4" t="s">
        <v>48</v>
      </c>
      <c r="C24" s="4" t="s">
        <v>28</v>
      </c>
      <c r="D24" s="4"/>
      <c r="E24" s="4"/>
      <c r="F24" s="5">
        <v>3000000</v>
      </c>
      <c r="G24" s="14">
        <v>3000000</v>
      </c>
      <c r="H24" s="17">
        <f t="shared" si="0"/>
        <v>100</v>
      </c>
    </row>
    <row r="25" spans="1:8" ht="51.75" x14ac:dyDescent="0.25">
      <c r="A25" s="3" t="s">
        <v>49</v>
      </c>
      <c r="B25" s="4" t="s">
        <v>48</v>
      </c>
      <c r="C25" s="4" t="s">
        <v>30</v>
      </c>
      <c r="D25" s="4" t="s">
        <v>42</v>
      </c>
      <c r="E25" s="4" t="s">
        <v>43</v>
      </c>
      <c r="F25" s="5">
        <v>3000000</v>
      </c>
      <c r="G25" s="14">
        <v>3000000</v>
      </c>
      <c r="H25" s="17">
        <f t="shared" si="0"/>
        <v>100</v>
      </c>
    </row>
    <row r="26" spans="1:8" ht="64.5" x14ac:dyDescent="0.25">
      <c r="A26" s="3" t="s">
        <v>50</v>
      </c>
      <c r="B26" s="4" t="s">
        <v>51</v>
      </c>
      <c r="C26" s="4" t="s">
        <v>28</v>
      </c>
      <c r="D26" s="4"/>
      <c r="E26" s="4"/>
      <c r="F26" s="5">
        <v>11919236.4</v>
      </c>
      <c r="G26" s="14">
        <v>11919236.4</v>
      </c>
      <c r="H26" s="17">
        <f t="shared" si="0"/>
        <v>100</v>
      </c>
    </row>
    <row r="27" spans="1:8" ht="64.5" x14ac:dyDescent="0.25">
      <c r="A27" s="3" t="s">
        <v>52</v>
      </c>
      <c r="B27" s="4" t="s">
        <v>51</v>
      </c>
      <c r="C27" s="4" t="s">
        <v>30</v>
      </c>
      <c r="D27" s="4" t="s">
        <v>42</v>
      </c>
      <c r="E27" s="4" t="s">
        <v>43</v>
      </c>
      <c r="F27" s="5">
        <v>11919236.4</v>
      </c>
      <c r="G27" s="14">
        <v>11919236.4</v>
      </c>
      <c r="H27" s="17">
        <f t="shared" si="0"/>
        <v>100</v>
      </c>
    </row>
    <row r="28" spans="1:8" ht="26.25" x14ac:dyDescent="0.25">
      <c r="A28" s="3" t="s">
        <v>53</v>
      </c>
      <c r="B28" s="4" t="s">
        <v>54</v>
      </c>
      <c r="C28" s="4"/>
      <c r="D28" s="4"/>
      <c r="E28" s="4"/>
      <c r="F28" s="5">
        <v>1790000</v>
      </c>
      <c r="G28" s="14">
        <v>1790000</v>
      </c>
      <c r="H28" s="17">
        <f t="shared" si="0"/>
        <v>100</v>
      </c>
    </row>
    <row r="29" spans="1:8" ht="102.75" x14ac:dyDescent="0.25">
      <c r="A29" s="3" t="s">
        <v>55</v>
      </c>
      <c r="B29" s="4" t="s">
        <v>56</v>
      </c>
      <c r="C29" s="4" t="s">
        <v>28</v>
      </c>
      <c r="D29" s="4"/>
      <c r="E29" s="4"/>
      <c r="F29" s="5">
        <v>1500000</v>
      </c>
      <c r="G29" s="14">
        <v>1500000</v>
      </c>
      <c r="H29" s="17">
        <f t="shared" si="0"/>
        <v>100</v>
      </c>
    </row>
    <row r="30" spans="1:8" ht="102.75" x14ac:dyDescent="0.25">
      <c r="A30" s="3" t="s">
        <v>57</v>
      </c>
      <c r="B30" s="4" t="s">
        <v>56</v>
      </c>
      <c r="C30" s="4" t="s">
        <v>30</v>
      </c>
      <c r="D30" s="4" t="s">
        <v>42</v>
      </c>
      <c r="E30" s="4" t="s">
        <v>43</v>
      </c>
      <c r="F30" s="5">
        <v>1500000</v>
      </c>
      <c r="G30" s="14">
        <v>1500000</v>
      </c>
      <c r="H30" s="17">
        <f t="shared" si="0"/>
        <v>100</v>
      </c>
    </row>
    <row r="31" spans="1:8" ht="102.75" x14ac:dyDescent="0.25">
      <c r="A31" s="3" t="s">
        <v>58</v>
      </c>
      <c r="B31" s="4" t="s">
        <v>59</v>
      </c>
      <c r="C31" s="4" t="s">
        <v>28</v>
      </c>
      <c r="D31" s="4"/>
      <c r="E31" s="4"/>
      <c r="F31" s="5">
        <v>100000</v>
      </c>
      <c r="G31" s="14">
        <v>100000</v>
      </c>
      <c r="H31" s="17">
        <f t="shared" si="0"/>
        <v>100</v>
      </c>
    </row>
    <row r="32" spans="1:8" ht="102.75" x14ac:dyDescent="0.25">
      <c r="A32" s="3" t="s">
        <v>60</v>
      </c>
      <c r="B32" s="4" t="s">
        <v>59</v>
      </c>
      <c r="C32" s="4" t="s">
        <v>30</v>
      </c>
      <c r="D32" s="4" t="s">
        <v>42</v>
      </c>
      <c r="E32" s="4" t="s">
        <v>43</v>
      </c>
      <c r="F32" s="5">
        <v>100000</v>
      </c>
      <c r="G32" s="14">
        <v>100000</v>
      </c>
      <c r="H32" s="17">
        <f t="shared" si="0"/>
        <v>100</v>
      </c>
    </row>
    <row r="33" spans="1:8" ht="102.75" x14ac:dyDescent="0.25">
      <c r="A33" s="3" t="s">
        <v>61</v>
      </c>
      <c r="B33" s="4" t="s">
        <v>62</v>
      </c>
      <c r="C33" s="4" t="s">
        <v>28</v>
      </c>
      <c r="D33" s="4"/>
      <c r="E33" s="4"/>
      <c r="F33" s="5">
        <v>120000</v>
      </c>
      <c r="G33" s="14">
        <v>120000</v>
      </c>
      <c r="H33" s="17">
        <f t="shared" si="0"/>
        <v>100</v>
      </c>
    </row>
    <row r="34" spans="1:8" ht="102.75" x14ac:dyDescent="0.25">
      <c r="A34" s="3" t="s">
        <v>63</v>
      </c>
      <c r="B34" s="4" t="s">
        <v>62</v>
      </c>
      <c r="C34" s="4" t="s">
        <v>30</v>
      </c>
      <c r="D34" s="4" t="s">
        <v>42</v>
      </c>
      <c r="E34" s="4" t="s">
        <v>43</v>
      </c>
      <c r="F34" s="5">
        <v>120000</v>
      </c>
      <c r="G34" s="14">
        <v>120000</v>
      </c>
      <c r="H34" s="17">
        <f t="shared" si="0"/>
        <v>100</v>
      </c>
    </row>
    <row r="35" spans="1:8" ht="115.5" x14ac:dyDescent="0.25">
      <c r="A35" s="3" t="s">
        <v>64</v>
      </c>
      <c r="B35" s="4" t="s">
        <v>65</v>
      </c>
      <c r="C35" s="4" t="s">
        <v>28</v>
      </c>
      <c r="D35" s="4"/>
      <c r="E35" s="4"/>
      <c r="F35" s="5">
        <v>70000</v>
      </c>
      <c r="G35" s="14">
        <v>70000</v>
      </c>
      <c r="H35" s="17">
        <f t="shared" si="0"/>
        <v>100</v>
      </c>
    </row>
    <row r="36" spans="1:8" ht="115.5" x14ac:dyDescent="0.25">
      <c r="A36" s="3" t="s">
        <v>66</v>
      </c>
      <c r="B36" s="4" t="s">
        <v>65</v>
      </c>
      <c r="C36" s="4" t="s">
        <v>30</v>
      </c>
      <c r="D36" s="4" t="s">
        <v>42</v>
      </c>
      <c r="E36" s="4" t="s">
        <v>43</v>
      </c>
      <c r="F36" s="5">
        <v>70000</v>
      </c>
      <c r="G36" s="14">
        <v>70000</v>
      </c>
      <c r="H36" s="17">
        <f t="shared" si="0"/>
        <v>100</v>
      </c>
    </row>
    <row r="37" spans="1:8" ht="39" x14ac:dyDescent="0.25">
      <c r="A37" s="3" t="s">
        <v>67</v>
      </c>
      <c r="B37" s="4" t="s">
        <v>68</v>
      </c>
      <c r="C37" s="4"/>
      <c r="D37" s="4"/>
      <c r="E37" s="4"/>
      <c r="F37" s="5">
        <v>180889</v>
      </c>
      <c r="G37" s="14">
        <v>180889</v>
      </c>
      <c r="H37" s="17">
        <f t="shared" si="0"/>
        <v>100</v>
      </c>
    </row>
    <row r="38" spans="1:8" ht="26.25" x14ac:dyDescent="0.25">
      <c r="A38" s="3" t="s">
        <v>69</v>
      </c>
      <c r="B38" s="4" t="s">
        <v>70</v>
      </c>
      <c r="C38" s="4"/>
      <c r="D38" s="4"/>
      <c r="E38" s="4"/>
      <c r="F38" s="5">
        <v>107818</v>
      </c>
      <c r="G38" s="14">
        <v>107818</v>
      </c>
      <c r="H38" s="17">
        <f t="shared" si="0"/>
        <v>100</v>
      </c>
    </row>
    <row r="39" spans="1:8" ht="77.25" x14ac:dyDescent="0.25">
      <c r="A39" s="3" t="s">
        <v>71</v>
      </c>
      <c r="B39" s="4" t="s">
        <v>72</v>
      </c>
      <c r="C39" s="4" t="s">
        <v>73</v>
      </c>
      <c r="D39" s="4"/>
      <c r="E39" s="4"/>
      <c r="F39" s="5">
        <v>107818</v>
      </c>
      <c r="G39" s="14">
        <v>107818</v>
      </c>
      <c r="H39" s="17">
        <f t="shared" si="0"/>
        <v>100</v>
      </c>
    </row>
    <row r="40" spans="1:8" ht="77.25" x14ac:dyDescent="0.25">
      <c r="A40" s="3" t="s">
        <v>74</v>
      </c>
      <c r="B40" s="4" t="s">
        <v>72</v>
      </c>
      <c r="C40" s="4" t="s">
        <v>75</v>
      </c>
      <c r="D40" s="4" t="s">
        <v>76</v>
      </c>
      <c r="E40" s="4" t="s">
        <v>23</v>
      </c>
      <c r="F40" s="5">
        <v>107818</v>
      </c>
      <c r="G40" s="14">
        <v>107818</v>
      </c>
      <c r="H40" s="17">
        <f t="shared" si="0"/>
        <v>100</v>
      </c>
    </row>
    <row r="41" spans="1:8" ht="26.25" x14ac:dyDescent="0.25">
      <c r="A41" s="3" t="s">
        <v>77</v>
      </c>
      <c r="B41" s="4" t="s">
        <v>78</v>
      </c>
      <c r="C41" s="4"/>
      <c r="D41" s="4"/>
      <c r="E41" s="4"/>
      <c r="F41" s="5">
        <v>73071</v>
      </c>
      <c r="G41" s="14">
        <v>73071</v>
      </c>
      <c r="H41" s="17">
        <f t="shared" si="0"/>
        <v>100</v>
      </c>
    </row>
    <row r="42" spans="1:8" ht="64.5" x14ac:dyDescent="0.25">
      <c r="A42" s="3" t="s">
        <v>79</v>
      </c>
      <c r="B42" s="4" t="s">
        <v>80</v>
      </c>
      <c r="C42" s="4" t="s">
        <v>73</v>
      </c>
      <c r="D42" s="4"/>
      <c r="E42" s="4"/>
      <c r="F42" s="5">
        <v>73071</v>
      </c>
      <c r="G42" s="14">
        <v>73071</v>
      </c>
      <c r="H42" s="17">
        <f t="shared" si="0"/>
        <v>100</v>
      </c>
    </row>
    <row r="43" spans="1:8" ht="77.25" x14ac:dyDescent="0.25">
      <c r="A43" s="3" t="s">
        <v>81</v>
      </c>
      <c r="B43" s="4" t="s">
        <v>80</v>
      </c>
      <c r="C43" s="4" t="s">
        <v>75</v>
      </c>
      <c r="D43" s="4" t="s">
        <v>76</v>
      </c>
      <c r="E43" s="4" t="s">
        <v>23</v>
      </c>
      <c r="F43" s="5">
        <v>73071</v>
      </c>
      <c r="G43" s="14">
        <v>73071</v>
      </c>
      <c r="H43" s="17">
        <f t="shared" si="0"/>
        <v>100</v>
      </c>
    </row>
    <row r="44" spans="1:8" ht="26.25" x14ac:dyDescent="0.25">
      <c r="A44" s="3" t="s">
        <v>82</v>
      </c>
      <c r="B44" s="4" t="s">
        <v>83</v>
      </c>
      <c r="C44" s="4"/>
      <c r="D44" s="4"/>
      <c r="E44" s="4"/>
      <c r="F44" s="5">
        <v>172000</v>
      </c>
      <c r="G44" s="14">
        <v>172000</v>
      </c>
      <c r="H44" s="17">
        <f t="shared" si="0"/>
        <v>100</v>
      </c>
    </row>
    <row r="45" spans="1:8" ht="39" x14ac:dyDescent="0.25">
      <c r="A45" s="3" t="s">
        <v>84</v>
      </c>
      <c r="B45" s="4" t="s">
        <v>85</v>
      </c>
      <c r="C45" s="4"/>
      <c r="D45" s="4"/>
      <c r="E45" s="4"/>
      <c r="F45" s="5">
        <v>75000</v>
      </c>
      <c r="G45" s="14">
        <v>75000</v>
      </c>
      <c r="H45" s="17">
        <f t="shared" si="0"/>
        <v>100</v>
      </c>
    </row>
    <row r="46" spans="1:8" ht="102.75" x14ac:dyDescent="0.25">
      <c r="A46" s="3" t="s">
        <v>86</v>
      </c>
      <c r="B46" s="4" t="s">
        <v>87</v>
      </c>
      <c r="C46" s="4" t="s">
        <v>28</v>
      </c>
      <c r="D46" s="4"/>
      <c r="E46" s="4"/>
      <c r="F46" s="5">
        <v>75000</v>
      </c>
      <c r="G46" s="14">
        <v>75000</v>
      </c>
      <c r="H46" s="17">
        <f t="shared" si="0"/>
        <v>100</v>
      </c>
    </row>
    <row r="47" spans="1:8" ht="102.75" x14ac:dyDescent="0.25">
      <c r="A47" s="3" t="s">
        <v>88</v>
      </c>
      <c r="B47" s="4" t="s">
        <v>87</v>
      </c>
      <c r="C47" s="4" t="s">
        <v>30</v>
      </c>
      <c r="D47" s="4" t="s">
        <v>23</v>
      </c>
      <c r="E47" s="4" t="s">
        <v>89</v>
      </c>
      <c r="F47" s="5">
        <v>75000</v>
      </c>
      <c r="G47" s="14">
        <v>75000</v>
      </c>
      <c r="H47" s="17">
        <f t="shared" si="0"/>
        <v>100</v>
      </c>
    </row>
    <row r="48" spans="1:8" ht="26.25" x14ac:dyDescent="0.25">
      <c r="A48" s="3" t="s">
        <v>90</v>
      </c>
      <c r="B48" s="4" t="s">
        <v>91</v>
      </c>
      <c r="C48" s="4"/>
      <c r="D48" s="4"/>
      <c r="E48" s="4"/>
      <c r="F48" s="5">
        <v>97000</v>
      </c>
      <c r="G48" s="14">
        <v>97000</v>
      </c>
      <c r="H48" s="17">
        <f t="shared" si="0"/>
        <v>100</v>
      </c>
    </row>
    <row r="49" spans="1:8" ht="90" x14ac:dyDescent="0.25">
      <c r="A49" s="3" t="s">
        <v>92</v>
      </c>
      <c r="B49" s="4" t="s">
        <v>93</v>
      </c>
      <c r="C49" s="4" t="s">
        <v>28</v>
      </c>
      <c r="D49" s="4"/>
      <c r="E49" s="4"/>
      <c r="F49" s="5">
        <v>97000</v>
      </c>
      <c r="G49" s="14">
        <v>97000</v>
      </c>
      <c r="H49" s="17">
        <f t="shared" si="0"/>
        <v>100</v>
      </c>
    </row>
    <row r="50" spans="1:8" ht="90" x14ac:dyDescent="0.25">
      <c r="A50" s="3" t="s">
        <v>94</v>
      </c>
      <c r="B50" s="4" t="s">
        <v>93</v>
      </c>
      <c r="C50" s="4" t="s">
        <v>30</v>
      </c>
      <c r="D50" s="4" t="s">
        <v>25</v>
      </c>
      <c r="E50" s="4" t="s">
        <v>95</v>
      </c>
      <c r="F50" s="5">
        <v>97000</v>
      </c>
      <c r="G50" s="14">
        <v>97000</v>
      </c>
      <c r="H50" s="17">
        <f t="shared" si="0"/>
        <v>100</v>
      </c>
    </row>
    <row r="51" spans="1:8" ht="39" x14ac:dyDescent="0.25">
      <c r="A51" s="3" t="s">
        <v>96</v>
      </c>
      <c r="B51" s="4" t="s">
        <v>97</v>
      </c>
      <c r="C51" s="4"/>
      <c r="D51" s="4"/>
      <c r="E51" s="4"/>
      <c r="F51" s="5">
        <v>167003</v>
      </c>
      <c r="G51" s="14">
        <v>167003</v>
      </c>
      <c r="H51" s="17">
        <f t="shared" si="0"/>
        <v>100</v>
      </c>
    </row>
    <row r="52" spans="1:8" ht="26.25" x14ac:dyDescent="0.25">
      <c r="A52" s="3" t="s">
        <v>98</v>
      </c>
      <c r="B52" s="4" t="s">
        <v>99</v>
      </c>
      <c r="C52" s="4"/>
      <c r="D52" s="4"/>
      <c r="E52" s="4"/>
      <c r="F52" s="5">
        <v>167003</v>
      </c>
      <c r="G52" s="14">
        <v>167003</v>
      </c>
      <c r="H52" s="17">
        <f t="shared" si="0"/>
        <v>100</v>
      </c>
    </row>
    <row r="53" spans="1:8" ht="77.25" x14ac:dyDescent="0.25">
      <c r="A53" s="3" t="s">
        <v>100</v>
      </c>
      <c r="B53" s="4" t="s">
        <v>101</v>
      </c>
      <c r="C53" s="4" t="s">
        <v>20</v>
      </c>
      <c r="D53" s="4"/>
      <c r="E53" s="4"/>
      <c r="F53" s="5">
        <v>141323</v>
      </c>
      <c r="G53" s="14">
        <v>141323</v>
      </c>
      <c r="H53" s="17">
        <f t="shared" si="0"/>
        <v>100</v>
      </c>
    </row>
    <row r="54" spans="1:8" ht="51.75" x14ac:dyDescent="0.25">
      <c r="A54" s="3" t="s">
        <v>102</v>
      </c>
      <c r="B54" s="4" t="s">
        <v>101</v>
      </c>
      <c r="C54" s="4" t="s">
        <v>22</v>
      </c>
      <c r="D54" s="4" t="s">
        <v>24</v>
      </c>
      <c r="E54" s="4" t="s">
        <v>43</v>
      </c>
      <c r="F54" s="5">
        <v>141323</v>
      </c>
      <c r="G54" s="14">
        <v>141323</v>
      </c>
      <c r="H54" s="17">
        <f t="shared" si="0"/>
        <v>100</v>
      </c>
    </row>
    <row r="55" spans="1:8" ht="51.75" x14ac:dyDescent="0.25">
      <c r="A55" s="3" t="s">
        <v>103</v>
      </c>
      <c r="B55" s="4" t="s">
        <v>101</v>
      </c>
      <c r="C55" s="4" t="s">
        <v>28</v>
      </c>
      <c r="D55" s="4"/>
      <c r="E55" s="4"/>
      <c r="F55" s="5">
        <v>25680</v>
      </c>
      <c r="G55" s="14">
        <v>25680</v>
      </c>
      <c r="H55" s="17">
        <f t="shared" si="0"/>
        <v>100</v>
      </c>
    </row>
    <row r="56" spans="1:8" ht="51.75" x14ac:dyDescent="0.25">
      <c r="A56" s="3" t="s">
        <v>104</v>
      </c>
      <c r="B56" s="4" t="s">
        <v>101</v>
      </c>
      <c r="C56" s="4" t="s">
        <v>30</v>
      </c>
      <c r="D56" s="4" t="s">
        <v>24</v>
      </c>
      <c r="E56" s="4" t="s">
        <v>43</v>
      </c>
      <c r="F56" s="5">
        <v>25680</v>
      </c>
      <c r="G56" s="14">
        <v>25680</v>
      </c>
      <c r="H56" s="17">
        <f t="shared" si="0"/>
        <v>100</v>
      </c>
    </row>
    <row r="57" spans="1:8" x14ac:dyDescent="0.25">
      <c r="A57" s="3" t="s">
        <v>105</v>
      </c>
      <c r="B57" s="4" t="s">
        <v>106</v>
      </c>
      <c r="C57" s="4"/>
      <c r="D57" s="4"/>
      <c r="E57" s="4"/>
      <c r="F57" s="5">
        <v>6626</v>
      </c>
      <c r="G57" s="14">
        <v>6626</v>
      </c>
      <c r="H57" s="17">
        <f t="shared" si="0"/>
        <v>100</v>
      </c>
    </row>
    <row r="58" spans="1:8" ht="39" x14ac:dyDescent="0.25">
      <c r="A58" s="3" t="s">
        <v>107</v>
      </c>
      <c r="B58" s="4" t="s">
        <v>108</v>
      </c>
      <c r="C58" s="4"/>
      <c r="D58" s="4"/>
      <c r="E58" s="4"/>
      <c r="F58" s="5">
        <v>903</v>
      </c>
      <c r="G58" s="14">
        <v>903</v>
      </c>
      <c r="H58" s="17">
        <f t="shared" si="0"/>
        <v>100</v>
      </c>
    </row>
    <row r="59" spans="1:8" ht="51.75" x14ac:dyDescent="0.25">
      <c r="A59" s="3" t="s">
        <v>109</v>
      </c>
      <c r="B59" s="4" t="s">
        <v>110</v>
      </c>
      <c r="C59" s="4" t="s">
        <v>28</v>
      </c>
      <c r="D59" s="4"/>
      <c r="E59" s="4"/>
      <c r="F59" s="5">
        <v>903</v>
      </c>
      <c r="G59" s="14">
        <v>903</v>
      </c>
      <c r="H59" s="17">
        <f t="shared" si="0"/>
        <v>100</v>
      </c>
    </row>
    <row r="60" spans="1:8" ht="51.75" x14ac:dyDescent="0.25">
      <c r="A60" s="3" t="s">
        <v>111</v>
      </c>
      <c r="B60" s="4" t="s">
        <v>110</v>
      </c>
      <c r="C60" s="4" t="s">
        <v>30</v>
      </c>
      <c r="D60" s="4" t="s">
        <v>23</v>
      </c>
      <c r="E60" s="4" t="s">
        <v>89</v>
      </c>
      <c r="F60" s="5">
        <v>903</v>
      </c>
      <c r="G60" s="14">
        <v>903</v>
      </c>
      <c r="H60" s="17">
        <f t="shared" si="0"/>
        <v>100</v>
      </c>
    </row>
    <row r="61" spans="1:8" ht="26.25" x14ac:dyDescent="0.25">
      <c r="A61" s="3" t="s">
        <v>112</v>
      </c>
      <c r="B61" s="4" t="s">
        <v>113</v>
      </c>
      <c r="C61" s="4"/>
      <c r="D61" s="4"/>
      <c r="E61" s="4"/>
      <c r="F61" s="5">
        <v>5723</v>
      </c>
      <c r="G61" s="14">
        <v>5723</v>
      </c>
      <c r="H61" s="17">
        <f t="shared" si="0"/>
        <v>100</v>
      </c>
    </row>
    <row r="62" spans="1:8" ht="39" x14ac:dyDescent="0.25">
      <c r="A62" s="3" t="s">
        <v>114</v>
      </c>
      <c r="B62" s="4" t="s">
        <v>115</v>
      </c>
      <c r="C62" s="4" t="s">
        <v>32</v>
      </c>
      <c r="D62" s="4"/>
      <c r="E62" s="4"/>
      <c r="F62" s="5">
        <v>5723</v>
      </c>
      <c r="G62" s="14">
        <v>5723</v>
      </c>
      <c r="H62" s="17">
        <f t="shared" si="0"/>
        <v>100</v>
      </c>
    </row>
    <row r="63" spans="1:8" ht="39" x14ac:dyDescent="0.25">
      <c r="A63" s="3" t="s">
        <v>116</v>
      </c>
      <c r="B63" s="4" t="s">
        <v>115</v>
      </c>
      <c r="C63" s="4" t="s">
        <v>34</v>
      </c>
      <c r="D63" s="4" t="s">
        <v>23</v>
      </c>
      <c r="E63" s="4" t="s">
        <v>89</v>
      </c>
      <c r="F63" s="5">
        <v>5723</v>
      </c>
      <c r="G63" s="14">
        <v>5723</v>
      </c>
      <c r="H63" s="17">
        <f t="shared" si="0"/>
        <v>100</v>
      </c>
    </row>
    <row r="64" spans="1:8" ht="39" x14ac:dyDescent="0.25">
      <c r="A64" s="3" t="s">
        <v>117</v>
      </c>
      <c r="B64" s="4" t="s">
        <v>118</v>
      </c>
      <c r="C64" s="4"/>
      <c r="D64" s="4"/>
      <c r="E64" s="4"/>
      <c r="F64" s="5">
        <v>51263</v>
      </c>
      <c r="G64" s="14">
        <v>51263</v>
      </c>
      <c r="H64" s="17">
        <f t="shared" si="0"/>
        <v>100</v>
      </c>
    </row>
    <row r="65" spans="1:8" ht="39" x14ac:dyDescent="0.25">
      <c r="A65" s="3" t="s">
        <v>119</v>
      </c>
      <c r="B65" s="4" t="s">
        <v>120</v>
      </c>
      <c r="C65" s="4"/>
      <c r="D65" s="4"/>
      <c r="E65" s="4"/>
      <c r="F65" s="5">
        <v>51263</v>
      </c>
      <c r="G65" s="14">
        <v>51263</v>
      </c>
      <c r="H65" s="17">
        <f t="shared" si="0"/>
        <v>100</v>
      </c>
    </row>
    <row r="66" spans="1:8" ht="51.75" x14ac:dyDescent="0.25">
      <c r="A66" s="3" t="s">
        <v>121</v>
      </c>
      <c r="B66" s="4" t="s">
        <v>122</v>
      </c>
      <c r="C66" s="4" t="s">
        <v>73</v>
      </c>
      <c r="D66" s="4"/>
      <c r="E66" s="4"/>
      <c r="F66" s="5">
        <v>51263</v>
      </c>
      <c r="G66" s="14">
        <v>51263</v>
      </c>
      <c r="H66" s="17">
        <f t="shared" si="0"/>
        <v>100</v>
      </c>
    </row>
    <row r="67" spans="1:8" ht="51.75" x14ac:dyDescent="0.25">
      <c r="A67" s="3" t="s">
        <v>123</v>
      </c>
      <c r="B67" s="4" t="s">
        <v>122</v>
      </c>
      <c r="C67" s="4" t="s">
        <v>75</v>
      </c>
      <c r="D67" s="4" t="s">
        <v>23</v>
      </c>
      <c r="E67" s="4" t="s">
        <v>124</v>
      </c>
      <c r="F67" s="5">
        <v>51263</v>
      </c>
      <c r="G67" s="14">
        <v>51263</v>
      </c>
      <c r="H67" s="17">
        <f t="shared" si="0"/>
        <v>100</v>
      </c>
    </row>
    <row r="68" spans="1:8" ht="26.25" x14ac:dyDescent="0.25">
      <c r="A68" s="3" t="s">
        <v>125</v>
      </c>
      <c r="B68" s="4" t="s">
        <v>126</v>
      </c>
      <c r="C68" s="4"/>
      <c r="D68" s="4"/>
      <c r="E68" s="4"/>
      <c r="F68" s="5">
        <v>7800</v>
      </c>
      <c r="G68" s="14">
        <v>7800</v>
      </c>
      <c r="H68" s="17">
        <f t="shared" si="0"/>
        <v>100</v>
      </c>
    </row>
    <row r="69" spans="1:8" ht="26.25" x14ac:dyDescent="0.25">
      <c r="A69" s="3" t="s">
        <v>127</v>
      </c>
      <c r="B69" s="4" t="s">
        <v>128</v>
      </c>
      <c r="C69" s="4"/>
      <c r="D69" s="4"/>
      <c r="E69" s="4"/>
      <c r="F69" s="5">
        <v>7800</v>
      </c>
      <c r="G69" s="14">
        <v>7800</v>
      </c>
      <c r="H69" s="17">
        <f t="shared" si="0"/>
        <v>100</v>
      </c>
    </row>
    <row r="70" spans="1:8" ht="51.75" x14ac:dyDescent="0.25">
      <c r="A70" s="3" t="s">
        <v>129</v>
      </c>
      <c r="B70" s="4" t="s">
        <v>130</v>
      </c>
      <c r="C70" s="4" t="s">
        <v>28</v>
      </c>
      <c r="D70" s="4"/>
      <c r="E70" s="4"/>
      <c r="F70" s="5">
        <v>7800</v>
      </c>
      <c r="G70" s="14">
        <v>7800</v>
      </c>
      <c r="H70" s="17">
        <f t="shared" si="0"/>
        <v>100</v>
      </c>
    </row>
    <row r="71" spans="1:8" ht="51.75" x14ac:dyDescent="0.25">
      <c r="A71" s="3" t="s">
        <v>131</v>
      </c>
      <c r="B71" s="4" t="s">
        <v>130</v>
      </c>
      <c r="C71" s="4" t="s">
        <v>30</v>
      </c>
      <c r="D71" s="4" t="s">
        <v>42</v>
      </c>
      <c r="E71" s="4" t="s">
        <v>23</v>
      </c>
      <c r="F71" s="5">
        <v>7800</v>
      </c>
      <c r="G71" s="14">
        <v>7800</v>
      </c>
      <c r="H71" s="17">
        <f t="shared" si="0"/>
        <v>100</v>
      </c>
    </row>
    <row r="72" spans="1:8" ht="39" x14ac:dyDescent="0.25">
      <c r="A72" s="3" t="s">
        <v>132</v>
      </c>
      <c r="B72" s="4" t="s">
        <v>133</v>
      </c>
      <c r="C72" s="4"/>
      <c r="D72" s="4"/>
      <c r="E72" s="4"/>
      <c r="F72" s="5">
        <v>106446</v>
      </c>
      <c r="G72" s="14">
        <v>106446</v>
      </c>
      <c r="H72" s="17">
        <f t="shared" si="0"/>
        <v>100</v>
      </c>
    </row>
    <row r="73" spans="1:8" ht="26.25" x14ac:dyDescent="0.25">
      <c r="A73" s="3" t="s">
        <v>134</v>
      </c>
      <c r="B73" s="4" t="s">
        <v>135</v>
      </c>
      <c r="C73" s="4"/>
      <c r="D73" s="4"/>
      <c r="E73" s="4"/>
      <c r="F73" s="5">
        <v>106446</v>
      </c>
      <c r="G73" s="14">
        <v>106446</v>
      </c>
      <c r="H73" s="17">
        <f t="shared" si="0"/>
        <v>100</v>
      </c>
    </row>
    <row r="74" spans="1:8" ht="77.25" x14ac:dyDescent="0.25">
      <c r="A74" s="3" t="s">
        <v>136</v>
      </c>
      <c r="B74" s="4" t="s">
        <v>137</v>
      </c>
      <c r="C74" s="4" t="s">
        <v>20</v>
      </c>
      <c r="D74" s="4"/>
      <c r="E74" s="4"/>
      <c r="F74" s="5">
        <v>106446</v>
      </c>
      <c r="G74" s="14">
        <v>106446</v>
      </c>
      <c r="H74" s="17">
        <f t="shared" ref="H74:H76" si="1">G74*100/F74</f>
        <v>100</v>
      </c>
    </row>
    <row r="75" spans="1:8" ht="39" x14ac:dyDescent="0.25">
      <c r="A75" s="3" t="s">
        <v>138</v>
      </c>
      <c r="B75" s="4" t="s">
        <v>137</v>
      </c>
      <c r="C75" s="4" t="s">
        <v>22</v>
      </c>
      <c r="D75" s="4" t="s">
        <v>23</v>
      </c>
      <c r="E75" s="4" t="s">
        <v>24</v>
      </c>
      <c r="F75" s="5">
        <v>106446</v>
      </c>
      <c r="G75" s="14">
        <v>106446</v>
      </c>
      <c r="H75" s="17">
        <f t="shared" si="1"/>
        <v>100</v>
      </c>
    </row>
    <row r="76" spans="1:8" x14ac:dyDescent="0.25">
      <c r="A76" s="6" t="s">
        <v>144</v>
      </c>
      <c r="B76" s="7"/>
      <c r="C76" s="7"/>
      <c r="D76" s="7"/>
      <c r="E76" s="7"/>
      <c r="F76" s="8">
        <v>29006564.940000001</v>
      </c>
      <c r="G76" s="15">
        <v>29006560.390000001</v>
      </c>
      <c r="H76" s="18">
        <f t="shared" si="1"/>
        <v>99.999984313895794</v>
      </c>
    </row>
  </sheetData>
  <mergeCells count="6">
    <mergeCell ref="A4:F4"/>
    <mergeCell ref="A5:F5"/>
    <mergeCell ref="A6:H6"/>
    <mergeCell ref="A3:H3"/>
    <mergeCell ref="A2:H2"/>
    <mergeCell ref="A1:H1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2025-12-18T12:16:42Z</cp:lastPrinted>
  <dcterms:created xsi:type="dcterms:W3CDTF">2025-12-05T11:31:20Z</dcterms:created>
  <dcterms:modified xsi:type="dcterms:W3CDTF">2026-05-08T12:27:32Z</dcterms:modified>
</cp:coreProperties>
</file>